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rva365-my.sharepoint.com/personal/stephanie_rouse_sirva_com/Documents/Desktop/Temporary/"/>
    </mc:Choice>
  </mc:AlternateContent>
  <xr:revisionPtr revIDLastSave="41" documentId="8_{3DA32637-5745-41ED-B180-E937EEB93371}" xr6:coauthVersionLast="47" xr6:coauthVersionMax="47" xr10:uidLastSave="{34939EBD-1446-47C3-AEB4-DEC6B8D2A599}"/>
  <bookViews>
    <workbookView xWindow="-28920" yWindow="-120" windowWidth="29040" windowHeight="15840" xr2:uid="{8820CF75-96F6-4A19-980A-A054F750C6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E8" i="1" s="1"/>
  <c r="D7" i="1"/>
  <c r="F7" i="1" s="1"/>
  <c r="D6" i="1"/>
  <c r="E6" i="1"/>
  <c r="D5" i="1"/>
  <c r="F5" i="1" s="1"/>
  <c r="E7" i="1" l="1"/>
  <c r="G7" i="1" s="1"/>
  <c r="F8" i="1"/>
  <c r="G8" i="1" s="1"/>
  <c r="F6" i="1"/>
  <c r="G6" i="1" s="1"/>
  <c r="F10" i="1"/>
  <c r="E5" i="1"/>
  <c r="E10" i="1" s="1"/>
  <c r="G5" i="1" l="1"/>
  <c r="G10" i="1" s="1"/>
</calcChain>
</file>

<file path=xl/sharedStrings.xml><?xml version="1.0" encoding="utf-8"?>
<sst xmlns="http://schemas.openxmlformats.org/spreadsheetml/2006/main" count="12" uniqueCount="11">
  <si>
    <t>Tier 4 - 20k + Gallons</t>
  </si>
  <si>
    <t>Tier 3 - 10,001 to 20k Gallons</t>
  </si>
  <si>
    <t>Tier 2 - 5,001 to 10k Gallons</t>
  </si>
  <si>
    <t>Tier 1 - 0 to 5k Gallons</t>
  </si>
  <si>
    <t>Cost per 1000 Gallons</t>
  </si>
  <si>
    <t>Utilization</t>
  </si>
  <si>
    <t>Total</t>
  </si>
  <si>
    <t>Tier</t>
  </si>
  <si>
    <t>New Utilization Cost</t>
  </si>
  <si>
    <t>Prior Cost</t>
  </si>
  <si>
    <t>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</si>
</sst>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5" formatCode="_(&quot;$&quot;* #,##0.0000_);_(&quot;$&quot;* \(#,##0.0000\);_(&quot;$&quot;* &quot;-&quot;??_);_(@_)"/>
    <numFmt numFmtId="168" formatCode="&quot;$&quot;#,##0.00"/>
    <numFmt numFmtId="170" formatCode="&quot;$&quot;#,##0.0000"/>
  </numFmts>
  <fonts count="4" x14ac:knownFonts="1">
    <font>
      <sz val="11"/>
      <color theme="1"/>
      <name val="Fira Sans Light"/>
      <family val="2"/>
    </font>
    <font>
      <sz val="11"/>
      <color theme="1"/>
      <name val="Fira Sans Light"/>
      <family val="2"/>
    </font>
    <font>
      <b/>
      <sz val="11"/>
      <color theme="0"/>
      <name val="Fira Sans Light"/>
      <family val="2"/>
    </font>
    <font>
      <b/>
      <sz val="11"/>
      <color theme="1"/>
      <name val="Fira Sans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165" fontId="0" fillId="0" borderId="0" xfId="1" applyNumberFormat="1" applyFont="1"/>
    <xf numFmtId="170" fontId="0" fillId="0" borderId="0" xfId="1" applyNumberFormat="1" applyFont="1"/>
    <xf numFmtId="168" fontId="0" fillId="0" borderId="0" xfId="0" applyNumberFormat="1"/>
    <xf numFmtId="0" fontId="0" fillId="0" borderId="0" xfId="0" applyAlignment="1">
      <alignment horizontal="center" wrapText="1"/>
    </xf>
    <xf numFmtId="165" fontId="0" fillId="0" borderId="0" xfId="1" applyNumberFormat="1" applyFont="1" applyAlignment="1">
      <alignment horizontal="center" wrapText="1"/>
    </xf>
    <xf numFmtId="0" fontId="0" fillId="0" borderId="0" xfId="0" applyNumberFormat="1" applyFont="1"/>
    <xf numFmtId="168" fontId="3" fillId="0" borderId="0" xfId="0" applyNumberFormat="1" applyFont="1"/>
    <xf numFmtId="168" fontId="2" fillId="2" borderId="0" xfId="0" applyNumberFormat="1" applyFont="1" applyFill="1"/>
    <xf numFmtId="0" fontId="3" fillId="0" borderId="0" xfId="0" applyFont="1"/>
    <xf numFmtId="3" fontId="0" fillId="0" borderId="0" xfId="0" applyNumberFormat="1"/>
    <xf numFmtId="3" fontId="0" fillId="0" borderId="0" xfId="0" applyNumberFormat="1" applyAlignment="1">
      <alignment wrapText="1"/>
    </xf>
    <xf numFmtId="3" fontId="0" fillId="3" borderId="1" xfId="0" applyNumberFormat="1" applyFont="1" applyFill="1" applyBorder="1" applyProtection="1">
      <protection locked="0"/>
    </xf>
  </cellXfs>
  <cellStyles count="2">
    <cellStyle name="Currency" xfId="1" builtinId="4"/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Fira Sans Light"/>
        <family val="2"/>
        <scheme val="none"/>
      </font>
      <numFmt numFmtId="168" formatCode="&quot;$&quot;#,##0.00"/>
      <fill>
        <patternFill patternType="solid">
          <fgColor indexed="64"/>
          <bgColor rgb="FFC00000"/>
        </patternFill>
      </fill>
    </dxf>
    <dxf>
      <numFmt numFmtId="168" formatCode="&quot;$&quot;#,##0.00"/>
    </dxf>
    <dxf>
      <numFmt numFmtId="168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ira Sans Light"/>
        <family val="2"/>
        <scheme val="none"/>
      </font>
      <numFmt numFmtId="0" formatCode="General"/>
    </dxf>
    <dxf>
      <font>
        <b/>
      </font>
      <numFmt numFmtId="168" formatCode="&quot;$&quot;#,##0.00"/>
    </dxf>
    <dxf>
      <numFmt numFmtId="168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ira Sans Light"/>
        <family val="2"/>
        <scheme val="none"/>
      </font>
      <numFmt numFmtId="170" formatCode="&quot;$&quot;#,##0.000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17793C-F11F-4463-8EB8-8822CA1CDD8F}" name="Table1" displayName="Table1" ref="B4:G10" totalsRowCount="1" headerRowDxfId="7">
  <autoFilter ref="B4:G9" xr:uid="{5F17793C-F11F-4463-8EB8-8822CA1CDD8F}"/>
  <tableColumns count="6">
    <tableColumn id="1" xr3:uid="{5F6EC208-5002-40DC-8ADC-4BFF9542F2EE}" name="Tier" totalsRowLabel="Total"/>
    <tableColumn id="2" xr3:uid="{EAF5018F-11E3-4EAC-BCDB-90D15F1AF639}" name="Cost per 1000 Gallons" dataDxfId="6" totalsRowDxfId="3" dataCellStyle="Currency"/>
    <tableColumn id="3" xr3:uid="{1D29DFD8-76BC-4511-A938-5143D730E05F}" name="Utilization"/>
    <tableColumn id="5" xr3:uid="{3E5AE229-48F6-4C30-9151-FE4415097004}" name="Prior Cost" totalsRowFunction="sum" totalsRowDxfId="2">
      <calculatedColumnFormula>Table1[[#This Row],[Utilization]]*3.7/1000</calculatedColumnFormula>
    </tableColumn>
    <tableColumn id="4" xr3:uid="{11E93C47-F4C1-42F4-9CE2-BF7380C989BA}" name="New Utilization Cost" totalsRowFunction="sum" dataDxfId="5" totalsRowDxfId="1"/>
    <tableColumn id="6" xr3:uid="{D3488424-FE29-4EDF-99E3-00F908A5E20E}" name="Increase" totalsRowFunction="sum" dataDxfId="4" totalsRowDxfId="0">
      <calculatedColumnFormula>Table1[[#This Row],[New Utilization Cost]]-Table1[[#This Row],[Prior Cost]]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DAF1D-4367-4B08-8A6A-BEBA5269532B}">
  <dimension ref="B2:G10"/>
  <sheetViews>
    <sheetView showGridLines="0" showRowColHeaders="0" tabSelected="1" workbookViewId="0">
      <selection activeCell="F2" sqref="F2"/>
    </sheetView>
  </sheetViews>
  <sheetFormatPr defaultRowHeight="15" x14ac:dyDescent="0.25"/>
  <cols>
    <col min="1" max="1" width="5.375" customWidth="1"/>
    <col min="2" max="2" width="24.625" bestFit="1" customWidth="1"/>
    <col min="3" max="3" width="14.375" style="1" customWidth="1"/>
    <col min="4" max="4" width="13.75" customWidth="1"/>
    <col min="5" max="5" width="12.625" customWidth="1"/>
    <col min="6" max="6" width="13.25" customWidth="1"/>
    <col min="7" max="7" width="11.5" customWidth="1"/>
  </cols>
  <sheetData>
    <row r="2" spans="2:7" x14ac:dyDescent="0.25">
      <c r="E2" s="9" t="s">
        <v>5</v>
      </c>
      <c r="F2" s="12">
        <v>22000</v>
      </c>
    </row>
    <row r="4" spans="2:7" ht="45" x14ac:dyDescent="0.25">
      <c r="B4" s="4" t="s">
        <v>7</v>
      </c>
      <c r="C4" s="5" t="s">
        <v>4</v>
      </c>
      <c r="D4" s="4" t="s">
        <v>5</v>
      </c>
      <c r="E4" s="4" t="s">
        <v>9</v>
      </c>
      <c r="F4" s="4" t="s">
        <v>8</v>
      </c>
      <c r="G4" s="4" t="s">
        <v>10</v>
      </c>
    </row>
    <row r="5" spans="2:7" x14ac:dyDescent="0.25">
      <c r="B5" t="s">
        <v>3</v>
      </c>
      <c r="C5" s="2">
        <v>5.4980000000000002</v>
      </c>
      <c r="D5" s="10">
        <f>IF(F2&gt;5000,5000,F2)</f>
        <v>5000</v>
      </c>
      <c r="E5" s="3">
        <f>Table1[[#This Row],[Utilization]]*3.7/1000</f>
        <v>18.5</v>
      </c>
      <c r="F5" s="3">
        <f>D5*C5/1000</f>
        <v>27.49</v>
      </c>
      <c r="G5" s="8">
        <f>Table1[[#This Row],[New Utilization Cost]]-Table1[[#This Row],[Prior Cost]]</f>
        <v>8.9899999999999984</v>
      </c>
    </row>
    <row r="6" spans="2:7" x14ac:dyDescent="0.25">
      <c r="B6" t="s">
        <v>2</v>
      </c>
      <c r="C6" s="2">
        <v>8.2469999999999999</v>
      </c>
      <c r="D6" s="10">
        <f>IF(F2&gt;5000, IF(F2&gt;=10000,5000,F2-5000),0)</f>
        <v>5000</v>
      </c>
      <c r="E6" s="3">
        <f>Table1[[#This Row],[Utilization]]*3.7/1000</f>
        <v>18.5</v>
      </c>
      <c r="F6" s="3">
        <f t="shared" ref="F6:F8" si="0">D6*C6/1000</f>
        <v>41.234999999999999</v>
      </c>
      <c r="G6" s="8">
        <f>Table1[[#This Row],[New Utilization Cost]]-Table1[[#This Row],[Prior Cost]]</f>
        <v>22.734999999999999</v>
      </c>
    </row>
    <row r="7" spans="2:7" x14ac:dyDescent="0.25">
      <c r="B7" t="s">
        <v>1</v>
      </c>
      <c r="C7" s="2">
        <v>13.744999999999999</v>
      </c>
      <c r="D7" s="11">
        <f>IF(F2&gt;10000, IF(F2&gt;=20000,10000,F2-10000),0)</f>
        <v>10000</v>
      </c>
      <c r="E7" s="3">
        <f>Table1[[#This Row],[Utilization]]*3.7/1000</f>
        <v>37</v>
      </c>
      <c r="F7" s="3">
        <f t="shared" si="0"/>
        <v>137.44999999999999</v>
      </c>
      <c r="G7" s="8">
        <f>Table1[[#This Row],[New Utilization Cost]]-Table1[[#This Row],[Prior Cost]]</f>
        <v>100.44999999999999</v>
      </c>
    </row>
    <row r="8" spans="2:7" x14ac:dyDescent="0.25">
      <c r="B8" t="s">
        <v>0</v>
      </c>
      <c r="C8" s="2">
        <v>15.12</v>
      </c>
      <c r="D8" s="10">
        <f>IF(F2&gt;20000,F2-20000,0)</f>
        <v>2000</v>
      </c>
      <c r="E8" s="3">
        <f>Table1[[#This Row],[Utilization]]*3.7/1000</f>
        <v>7.4</v>
      </c>
      <c r="F8" s="3">
        <f t="shared" si="0"/>
        <v>30.24</v>
      </c>
      <c r="G8" s="8">
        <f>Table1[[#This Row],[New Utilization Cost]]-Table1[[#This Row],[Prior Cost]]</f>
        <v>22.839999999999996</v>
      </c>
    </row>
    <row r="9" spans="2:7" x14ac:dyDescent="0.25">
      <c r="G9" s="7"/>
    </row>
    <row r="10" spans="2:7" x14ac:dyDescent="0.25">
      <c r="B10" t="s">
        <v>6</v>
      </c>
      <c r="C10" s="6"/>
      <c r="E10" s="3">
        <f>SUBTOTAL(109,Table1[Prior Cost])</f>
        <v>81.400000000000006</v>
      </c>
      <c r="F10" s="3">
        <f>SUBTOTAL(109,Table1[New Utilization Cost])</f>
        <v>236.41499999999999</v>
      </c>
      <c r="G10" s="8">
        <f>SUBTOTAL(109,Table1[Increase])</f>
        <v>155.01499999999999</v>
      </c>
    </row>
  </sheetData>
  <sheetProtection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Rouse</dc:creator>
  <cp:lastModifiedBy>Stephanie Rouse</cp:lastModifiedBy>
  <dcterms:created xsi:type="dcterms:W3CDTF">2025-06-25T17:02:13Z</dcterms:created>
  <dcterms:modified xsi:type="dcterms:W3CDTF">2025-06-25T17:47:13Z</dcterms:modified>
</cp:coreProperties>
</file>